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DRHM\PLOG\Commun\MARCHÉS\1_Gestion des marchés\REHABILITATION NANTES ET SAINT NAZAIRE\NANTES BEAULIEU\2026-03 Travaux rue de la Loire\1- DCE\V2\"/>
    </mc:Choice>
  </mc:AlternateContent>
  <bookViews>
    <workbookView xWindow="0" yWindow="0" windowWidth="15360" windowHeight="7500"/>
  </bookViews>
  <sheets>
    <sheet name="DPGF LOT 2 " sheetId="1" r:id="rId1"/>
  </sheets>
  <definedNames>
    <definedName name="_xlnm.Print_Area" localSheetId="0">'DPGF LOT 2 '!$A$1:$H$61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38" i="1"/>
  <c r="G37" i="1"/>
  <c r="G35" i="1"/>
  <c r="G34" i="1"/>
  <c r="G33" i="1"/>
  <c r="G32" i="1"/>
  <c r="G30" i="1"/>
  <c r="G20" i="1"/>
  <c r="G19" i="1"/>
  <c r="G12" i="1"/>
  <c r="F36" i="1"/>
  <c r="F35" i="1"/>
  <c r="F34" i="1"/>
  <c r="F33" i="1"/>
  <c r="F32" i="1"/>
  <c r="F30" i="1"/>
  <c r="F16" i="1"/>
  <c r="F15" i="1"/>
  <c r="F14" i="1"/>
  <c r="F12" i="1"/>
  <c r="F19" i="1"/>
  <c r="F20" i="1"/>
  <c r="F37" i="1"/>
  <c r="F38" i="1"/>
  <c r="F39" i="1"/>
  <c r="G53" i="1" l="1"/>
  <c r="F53" i="1"/>
  <c r="F47" i="1" l="1"/>
  <c r="G47" i="1"/>
  <c r="F48" i="1"/>
  <c r="G48" i="1"/>
  <c r="F49" i="1"/>
  <c r="G49" i="1"/>
  <c r="F50" i="1"/>
  <c r="G50" i="1"/>
  <c r="F43" i="1"/>
  <c r="G43" i="1"/>
  <c r="G44" i="1"/>
  <c r="F44" i="1"/>
  <c r="G42" i="1"/>
  <c r="F42" i="1"/>
  <c r="G41" i="1"/>
  <c r="F41" i="1"/>
  <c r="F51" i="1"/>
  <c r="G51" i="1"/>
  <c r="F58" i="1"/>
  <c r="G58" i="1"/>
  <c r="G9" i="1"/>
  <c r="G56" i="1" l="1"/>
  <c r="G55" i="1"/>
  <c r="G46" i="1"/>
  <c r="G36" i="1"/>
  <c r="G31" i="1"/>
  <c r="G29" i="1"/>
  <c r="G28" i="1"/>
  <c r="G26" i="1"/>
  <c r="G24" i="1"/>
  <c r="G23" i="1"/>
  <c r="G21" i="1"/>
  <c r="G18" i="1"/>
  <c r="G16" i="1"/>
  <c r="G15" i="1"/>
  <c r="G14" i="1"/>
  <c r="G11" i="1"/>
  <c r="G10" i="1"/>
  <c r="F56" i="1"/>
  <c r="F55" i="1"/>
  <c r="F46" i="1"/>
  <c r="F31" i="1"/>
  <c r="F29" i="1"/>
  <c r="F28" i="1"/>
  <c r="F26" i="1"/>
  <c r="F24" i="1"/>
  <c r="F23" i="1"/>
  <c r="F21" i="1"/>
  <c r="F18" i="1"/>
  <c r="F11" i="1"/>
  <c r="F10" i="1"/>
  <c r="F9" i="1"/>
  <c r="G59" i="1" l="1"/>
  <c r="G61" i="1" s="1"/>
  <c r="F59" i="1"/>
  <c r="F61" i="1" s="1"/>
</calcChain>
</file>

<file path=xl/sharedStrings.xml><?xml version="1.0" encoding="utf-8"?>
<sst xmlns="http://schemas.openxmlformats.org/spreadsheetml/2006/main" count="135" uniqueCount="97">
  <si>
    <t>Désignation</t>
  </si>
  <si>
    <t>Unité</t>
  </si>
  <si>
    <t>Observations</t>
  </si>
  <si>
    <t>Dépose infrastructures VDI existantes (prises, rocades, bandeaux)</t>
  </si>
  <si>
    <t>point</t>
  </si>
  <si>
    <t>Conservation des plastrons de goulottes</t>
  </si>
  <si>
    <t>Dépose goulottes non conservées</t>
  </si>
  <si>
    <t>ml</t>
  </si>
  <si>
    <t>Dépose faux plafonds (stockage et repose)</t>
  </si>
  <si>
    <t>Remplacement des dalles endommagées</t>
  </si>
  <si>
    <t>Armoires de distribution (3 TD : 1x Espace bureau 1, 1x Espace bureau 2 + SR1, 1x Cafeteria + SR2/3)</t>
  </si>
  <si>
    <t>unité</t>
  </si>
  <si>
    <t>Alimentations diverses (lovées, 3 m de mou)</t>
  </si>
  <si>
    <t>Validation positions/puissances en phase préparatoire</t>
  </si>
  <si>
    <t>Protection des équipements conservés (éclairage, convecteurs, etc.)</t>
  </si>
  <si>
    <t>forfait</t>
  </si>
  <si>
    <t>Éclairage</t>
  </si>
  <si>
    <t>Éclairage LED (DOLED 13W, JULIE 34W, RESICLIC)</t>
  </si>
  <si>
    <t>Répartition selon plans (Entrée desserte 1, Local Serveur, Espace bureau 2)</t>
  </si>
  <si>
    <t>Éclairage de sécurité (compatible URA, IP42/IK10)</t>
  </si>
  <si>
    <t>Autonomie 1h, LED, garantie 4 ans</t>
  </si>
  <si>
    <t>Appareillage</t>
  </si>
  <si>
    <t>Prises encastrées (gamme Legrand Mosaic 45)</t>
  </si>
  <si>
    <t>Incl. plaques de finition multi-postes</t>
  </si>
  <si>
    <t>Appareillages en goulotte (gamme Ensto Klé@ 2 compartiments)</t>
  </si>
  <si>
    <t>Pour locaux communs</t>
  </si>
  <si>
    <t>VDI (Classe EA, garantie 25 ans)</t>
  </si>
  <si>
    <t>Câbles F/FTP Cat 6A (4 paires, AWG 23)</t>
  </si>
  <si>
    <t>Cheminement en goulottes/faux plafonds, couleur verte</t>
  </si>
  <si>
    <t>Panneaux RJ45 24 ports (1U, blindés)</t>
  </si>
  <si>
    <t>Marque constructeur, numérotation 1-24</t>
  </si>
  <si>
    <t>Connecteurs RJ45 (blindés, certifiés IEC 60603-7-51)</t>
  </si>
  <si>
    <t>Compatibles PoE++ (IEEE 802.3bt)</t>
  </si>
  <si>
    <t>Marque identique au câblage</t>
  </si>
  <si>
    <t>Goulottes 2 compartiments (PVC blanc)</t>
  </si>
  <si>
    <t>Accessoires complets (angles, joints, éclisses)</t>
  </si>
  <si>
    <t>Gaine ICTA (verte, Ø adapté)</t>
  </si>
  <si>
    <t>Pour torons &gt;6 câbles</t>
  </si>
  <si>
    <t>Contrôle d’accès</t>
  </si>
  <si>
    <t>Contrôleurs MAXPRO Access MPA2</t>
  </si>
  <si>
    <t>1x Local Serveur, 1x Salle de réunion 3</t>
  </si>
  <si>
    <t>Lecteurs de badges (compatibles OmniSmart 20)</t>
  </si>
  <si>
    <t>Intégration dans base existante</t>
  </si>
  <si>
    <t>Tests des liaisons cuivre (PL2 Classe EA, marge NEXT +6dB)</t>
  </si>
  <si>
    <t>Rapport PDF + format natif, certificat d’étalonnage testeur</t>
  </si>
  <si>
    <t>Contrôle visuel (cheminements, étiquetage, mise à terre)</t>
  </si>
  <si>
    <r>
      <t>Postes de travail</t>
    </r>
    <r>
      <rPr>
        <sz val="12"/>
        <color theme="1"/>
        <rFont val="Book Antiqua"/>
        <family val="1"/>
      </rPr>
      <t xml:space="preserve"> (composition type)</t>
    </r>
  </si>
  <si>
    <t>Lot 2 : Électricité (CFO/CFA/VDI/Éclairage/Contrôle d’accès)</t>
  </si>
  <si>
    <t>Prix unitaire HT</t>
  </si>
  <si>
    <t>courant fort</t>
  </si>
  <si>
    <t xml:space="preserve">Dépose </t>
  </si>
  <si>
    <t>Quantité estimée par le pouvoir adjudicateur.</t>
  </si>
  <si>
    <t>Prix total HT
(Quantité estimé)</t>
  </si>
  <si>
    <t xml:space="preserve">Montant de la TVA </t>
  </si>
  <si>
    <t>TOTAL TTC</t>
  </si>
  <si>
    <t>Détail Quantitatif et Prix Global Forfaitaire (DPGF)</t>
  </si>
  <si>
    <t xml:space="preserve">La décomposition du prix forfaitaire a valeur contractuelle. Les quantités indiquées par le pouvoir adjudicateur sont prévisionnelles et servent uniquement de référence pour l’analyse des offres. </t>
  </si>
  <si>
    <t>Les quantités sont estimées et doivent être vérifiées et ajustées éventuellement par les entreprises candidates lors de la visite obligatoire du site.</t>
  </si>
  <si>
    <t xml:space="preserve">Quantité  réelle (après vérification estimations  éventuellement ajustées) à préciser par candidat. </t>
  </si>
  <si>
    <t xml:space="preserve">TOTAL HT LOT 2 </t>
  </si>
  <si>
    <t>Prix total HT
(Quantité réelle)</t>
  </si>
  <si>
    <t xml:space="preserve"> Quantité estimé par le pouvoir adjudicateur</t>
  </si>
  <si>
    <t>Prix total HT quantité réelle : remplissage automatique</t>
  </si>
  <si>
    <t>Quantités  réelles : à préciser par le candidat.</t>
  </si>
  <si>
    <t>Remplacement  de l’ensemble des plastrons avec des plastrons de même marque que le câblage ou équivalent.</t>
  </si>
  <si>
    <t>Tva à remplir par le candidat</t>
  </si>
  <si>
    <t>Prix total HT quantité estimé : remplissage automatique</t>
  </si>
  <si>
    <t>Programmation tests et mise en service</t>
  </si>
  <si>
    <t>Interphonie</t>
  </si>
  <si>
    <t>BBG Vert</t>
  </si>
  <si>
    <t>Centrale 2 portes</t>
  </si>
  <si>
    <t>Module 4G avec forfait prépayé 5 ans mini</t>
  </si>
  <si>
    <t>Interphone yc boitiers saillie</t>
  </si>
  <si>
    <t>Centrale 1 porte</t>
  </si>
  <si>
    <t>Bouton de décondamnation</t>
  </si>
  <si>
    <t xml:space="preserve">Déplacement des luminaire </t>
  </si>
  <si>
    <t>suivant implantation cloisons</t>
  </si>
  <si>
    <t>Marque Hager ou équvalent, disjoncteurs DDR 30 mA, bornier de terre</t>
  </si>
  <si>
    <t>Forfait</t>
  </si>
  <si>
    <t>Éclairage Type 2 (JULIE 34W LED, THORN ou équivalent)</t>
  </si>
  <si>
    <t>Éclairage Type 3 (RESICLIC, RESISTEX ou équivalent)</t>
  </si>
  <si>
    <t>Ensemble</t>
  </si>
  <si>
    <t>Cordons de brassage (1.5 m, Cat 6A S/FTP LSZH PoE++)</t>
  </si>
  <si>
    <t>Cordons de brassage (4 m et 2 m, Cat 6A S/FTP LSZH PoE++)</t>
  </si>
  <si>
    <t>Climatisation</t>
  </si>
  <si>
    <t>Contrôle fonctionnement du climatiseur</t>
  </si>
  <si>
    <t>Bandeau alimentation baie (10 prises UTE)</t>
  </si>
  <si>
    <t>Cordons de brassage (3 m, Cat 6A S/FTP LSZH PoE++)</t>
  </si>
  <si>
    <t>Cordons pour raccordement des postes de travail 1,5m</t>
  </si>
  <si>
    <t>Cordons pour raccordement des postes de travail 3m</t>
  </si>
  <si>
    <t>Cordons pour raccordement des postes de travail 4m</t>
  </si>
  <si>
    <t>Tests et recette technique</t>
  </si>
  <si>
    <t>Nourrices CFO</t>
  </si>
  <si>
    <t xml:space="preserve"> </t>
  </si>
  <si>
    <t>Prix unitaire hors taxe à indiquer par le candidat.</t>
  </si>
  <si>
    <t>Option : quantité réelle et prix unitaire à renseigner par le candidat</t>
  </si>
  <si>
    <t>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</si>
</sst>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&quot;€&quot;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Book Antiqua"/>
      <family val="1"/>
    </font>
    <font>
      <sz val="11"/>
      <color theme="1"/>
      <name val="Book Antiqua"/>
      <family val="1"/>
    </font>
    <font>
      <sz val="10"/>
      <color theme="1"/>
      <name val="Book Antiqua"/>
      <family val="1"/>
    </font>
    <font>
      <sz val="12"/>
      <color theme="1"/>
      <name val="Book Antiqua"/>
      <family val="1"/>
    </font>
    <font>
      <sz val="10"/>
      <name val="Arial"/>
      <family val="2"/>
    </font>
    <font>
      <sz val="10"/>
      <name val="Century Gothic"/>
      <family val="2"/>
    </font>
    <font>
      <b/>
      <sz val="11"/>
      <color theme="1"/>
      <name val="Book Antiqua"/>
      <family val="1"/>
    </font>
    <font>
      <b/>
      <sz val="11"/>
      <color rgb="FFFF0000"/>
      <name val="Calibri"/>
      <family val="2"/>
      <scheme val="minor"/>
    </font>
    <font>
      <b/>
      <sz val="20"/>
      <color theme="5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lightUp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7" tint="0.79998168889431442"/>
        <bgColor indexed="64"/>
      </patternFill>
    </fill>
    <fill>
      <patternFill patternType="lightUp">
        <bgColor theme="7" tint="0.79998168889431442"/>
      </patternFill>
    </fill>
    <fill>
      <patternFill patternType="lightUp">
        <bgColor theme="6" tint="0.59999389629810485"/>
      </patternFill>
    </fill>
    <fill>
      <patternFill patternType="solid">
        <fgColor theme="6" tint="0.59999389629810485"/>
        <bgColor indexed="64"/>
      </patternFill>
    </fill>
    <fill>
      <patternFill patternType="lightUp">
        <bgColor theme="5" tint="0.39997558519241921"/>
      </patternFill>
    </fill>
    <fill>
      <patternFill patternType="solid">
        <fgColor theme="5" tint="0.39997558519241921"/>
        <bgColor indexed="64"/>
      </patternFill>
    </fill>
    <fill>
      <patternFill patternType="lightUp">
        <bgColor theme="9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7" borderId="0" xfId="0" applyFill="1"/>
    <xf numFmtId="0" fontId="0" fillId="14" borderId="0" xfId="0" applyFill="1"/>
    <xf numFmtId="0" fontId="0" fillId="4" borderId="0" xfId="0" applyFill="1"/>
    <xf numFmtId="0" fontId="0" fillId="0" borderId="0" xfId="0" applyAlignment="1">
      <alignment vertical="center"/>
    </xf>
    <xf numFmtId="0" fontId="0" fillId="10" borderId="0" xfId="0" applyFill="1"/>
    <xf numFmtId="0" fontId="0" fillId="12" borderId="0" xfId="0" applyFill="1"/>
    <xf numFmtId="0" fontId="8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17" borderId="0" xfId="0" applyFill="1"/>
    <xf numFmtId="0" fontId="8" fillId="0" borderId="0" xfId="0" applyFont="1"/>
    <xf numFmtId="0" fontId="0" fillId="0" borderId="8" xfId="0" applyBorder="1"/>
    <xf numFmtId="0" fontId="0" fillId="0" borderId="3" xfId="0" applyBorder="1" applyAlignment="1">
      <alignment horizontal="right"/>
    </xf>
    <xf numFmtId="0" fontId="0" fillId="0" borderId="3" xfId="0" applyBorder="1"/>
    <xf numFmtId="0" fontId="9" fillId="0" borderId="0" xfId="0" applyFont="1"/>
    <xf numFmtId="0" fontId="0" fillId="0" borderId="0" xfId="0" applyFill="1"/>
    <xf numFmtId="0" fontId="1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8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1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6" borderId="1" xfId="1" applyNumberFormat="1" applyFont="1" applyFill="1" applyBorder="1" applyAlignment="1" applyProtection="1">
      <alignment horizontal="right" vertical="center" wrapText="1"/>
      <protection locked="0"/>
    </xf>
    <xf numFmtId="164" fontId="6" fillId="13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165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5" fontId="3" fillId="12" borderId="1" xfId="0" applyNumberFormat="1" applyFont="1" applyFill="1" applyBorder="1" applyAlignment="1" applyProtection="1">
      <alignment horizontal="right" wrapText="1"/>
      <protection locked="0"/>
    </xf>
    <xf numFmtId="165" fontId="3" fillId="14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9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right" vertical="center" wrapText="1"/>
      <protection locked="0"/>
    </xf>
    <xf numFmtId="164" fontId="6" fillId="11" borderId="1" xfId="1" applyNumberFormat="1" applyFont="1" applyFill="1" applyBorder="1" applyAlignment="1" applyProtection="1">
      <alignment horizontal="right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164" fontId="6" fillId="11" borderId="1" xfId="1" applyNumberFormat="1" applyFont="1" applyFill="1" applyBorder="1" applyAlignment="1" applyProtection="1">
      <alignment horizontal="center" vertical="center" wrapText="1"/>
      <protection locked="0"/>
    </xf>
    <xf numFmtId="3" fontId="4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8" borderId="4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165" fontId="3" fillId="14" borderId="4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165" fontId="3" fillId="16" borderId="2" xfId="0" applyNumberFormat="1" applyFont="1" applyFill="1" applyBorder="1" applyAlignment="1" applyProtection="1">
      <alignment horizontal="right" wrapText="1"/>
      <protection locked="0"/>
    </xf>
    <xf numFmtId="165" fontId="0" fillId="15" borderId="1" xfId="0" applyNumberFormat="1" applyFill="1" applyBorder="1" applyAlignment="1" applyProtection="1">
      <alignment horizontal="right"/>
      <protection locked="0"/>
    </xf>
    <xf numFmtId="0" fontId="7" fillId="17" borderId="9" xfId="0" applyFont="1" applyFill="1" applyBorder="1" applyAlignment="1" applyProtection="1">
      <alignment horizontal="center" vertical="center"/>
      <protection locked="0"/>
    </xf>
    <xf numFmtId="0" fontId="7" fillId="17" borderId="6" xfId="0" applyFont="1" applyFill="1" applyBorder="1" applyAlignment="1" applyProtection="1">
      <alignment horizontal="center" vertical="center"/>
      <protection locked="0"/>
    </xf>
    <xf numFmtId="165" fontId="3" fillId="17" borderId="1" xfId="0" applyNumberFormat="1" applyFont="1" applyFill="1" applyBorder="1" applyAlignment="1" applyProtection="1">
      <alignment horizontal="right" wrapText="1"/>
      <protection locked="0"/>
    </xf>
    <xf numFmtId="165" fontId="3" fillId="17" borderId="4" xfId="0" applyNumberFormat="1" applyFont="1" applyFill="1" applyBorder="1" applyAlignment="1" applyProtection="1">
      <alignment horizontal="right" wrapText="1"/>
      <protection locked="0"/>
    </xf>
    <xf numFmtId="164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16" borderId="1" xfId="0" applyNumberFormat="1" applyFont="1" applyFill="1" applyBorder="1" applyAlignment="1" applyProtection="1">
      <alignment horizontal="right" wrapText="1"/>
      <protection locked="0"/>
    </xf>
    <xf numFmtId="0" fontId="0" fillId="18" borderId="0" xfId="0" applyFill="1"/>
    <xf numFmtId="165" fontId="3" fillId="18" borderId="1" xfId="0" applyNumberFormat="1" applyFont="1" applyFill="1" applyBorder="1" applyAlignment="1" applyProtection="1">
      <alignment horizontal="right" wrapText="1"/>
      <protection locked="0"/>
    </xf>
    <xf numFmtId="165" fontId="3" fillId="18" borderId="4" xfId="0" applyNumberFormat="1" applyFont="1" applyFill="1" applyBorder="1" applyAlignment="1" applyProtection="1">
      <alignment horizontal="right" wrapText="1"/>
      <protection locked="0"/>
    </xf>
    <xf numFmtId="0" fontId="4" fillId="7" borderId="1" xfId="0" applyFont="1" applyFill="1" applyBorder="1" applyAlignment="1" applyProtection="1">
      <alignment horizontal="center" vertical="center" wrapText="1"/>
    </xf>
    <xf numFmtId="164" fontId="6" fillId="8" borderId="1" xfId="1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2"/>
  <sheetViews>
    <sheetView showGridLines="0" tabSelected="1" zoomScale="80" zoomScaleNormal="80" workbookViewId="0">
      <selection activeCell="H65" sqref="H65"/>
    </sheetView>
  </sheetViews>
  <sheetFormatPr baseColWidth="10" defaultRowHeight="15" x14ac:dyDescent="0.25"/>
  <cols>
    <col min="1" max="1" width="67.85546875" customWidth="1"/>
    <col min="2" max="2" width="18.85546875" customWidth="1"/>
    <col min="3" max="3" width="25.5703125" customWidth="1"/>
    <col min="4" max="4" width="33.42578125" style="9" customWidth="1"/>
    <col min="5" max="5" width="21.85546875" style="8" customWidth="1"/>
    <col min="6" max="6" width="25.28515625" customWidth="1"/>
    <col min="7" max="7" width="25.28515625" style="8" customWidth="1"/>
    <col min="8" max="8" width="46.85546875" customWidth="1"/>
    <col min="9" max="9" width="9.85546875" customWidth="1"/>
    <col min="12" max="12" width="7" customWidth="1"/>
  </cols>
  <sheetData>
    <row r="2" spans="1:10" ht="16.5" x14ac:dyDescent="0.25">
      <c r="A2" s="17" t="s">
        <v>47</v>
      </c>
      <c r="B2" s="18"/>
      <c r="C2" s="18"/>
      <c r="D2" s="19"/>
      <c r="E2" s="20"/>
      <c r="F2" s="18"/>
      <c r="G2" s="20"/>
      <c r="H2" s="18"/>
    </row>
    <row r="3" spans="1:10" ht="16.5" x14ac:dyDescent="0.3">
      <c r="A3" s="21" t="s">
        <v>55</v>
      </c>
      <c r="B3" s="18"/>
      <c r="C3" s="18"/>
      <c r="D3" s="19"/>
      <c r="E3" s="20"/>
      <c r="F3" s="18"/>
      <c r="G3" s="20"/>
      <c r="H3" s="18"/>
    </row>
    <row r="4" spans="1:10" ht="15.75" x14ac:dyDescent="0.25">
      <c r="A4" s="22" t="s">
        <v>56</v>
      </c>
      <c r="B4" s="18"/>
      <c r="C4" s="18"/>
      <c r="D4" s="19"/>
      <c r="E4" s="20"/>
      <c r="F4" s="18"/>
      <c r="G4" s="20"/>
      <c r="H4" s="18"/>
    </row>
    <row r="5" spans="1:10" ht="17.25" customHeight="1" x14ac:dyDescent="0.3">
      <c r="A5" s="23" t="s">
        <v>57</v>
      </c>
      <c r="B5" s="18"/>
      <c r="C5" s="18"/>
      <c r="D5" s="19"/>
      <c r="E5" s="20"/>
      <c r="F5" s="18"/>
      <c r="G5" s="20"/>
      <c r="H5" s="18"/>
    </row>
    <row r="6" spans="1:10" ht="17.25" customHeight="1" x14ac:dyDescent="0.25">
      <c r="A6" s="18"/>
      <c r="B6" s="18"/>
      <c r="C6" s="18"/>
      <c r="D6" s="19"/>
      <c r="E6" s="20"/>
      <c r="F6" s="18"/>
      <c r="G6" s="20"/>
      <c r="H6" s="18"/>
    </row>
    <row r="7" spans="1:10" ht="72.75" customHeight="1" x14ac:dyDescent="0.25">
      <c r="A7" s="24" t="s">
        <v>0</v>
      </c>
      <c r="B7" s="24" t="s">
        <v>1</v>
      </c>
      <c r="C7" s="24" t="s">
        <v>51</v>
      </c>
      <c r="D7" s="24" t="s">
        <v>58</v>
      </c>
      <c r="E7" s="24" t="s">
        <v>48</v>
      </c>
      <c r="F7" s="24" t="s">
        <v>52</v>
      </c>
      <c r="G7" s="24" t="s">
        <v>60</v>
      </c>
      <c r="H7" s="24" t="s">
        <v>2</v>
      </c>
    </row>
    <row r="8" spans="1:10" ht="24.75" customHeight="1" x14ac:dyDescent="0.25">
      <c r="A8" s="25" t="s">
        <v>50</v>
      </c>
      <c r="B8" s="26"/>
      <c r="C8" s="27"/>
      <c r="D8" s="28"/>
      <c r="E8" s="29"/>
      <c r="F8" s="27"/>
      <c r="G8" s="30"/>
      <c r="H8" s="26"/>
    </row>
    <row r="9" spans="1:10" ht="34.5" customHeight="1" x14ac:dyDescent="0.25">
      <c r="A9" s="31" t="s">
        <v>3</v>
      </c>
      <c r="B9" s="32" t="s">
        <v>78</v>
      </c>
      <c r="C9" s="60">
        <v>1</v>
      </c>
      <c r="D9" s="33">
        <v>0</v>
      </c>
      <c r="E9" s="34">
        <v>0</v>
      </c>
      <c r="F9" s="35">
        <f>E9*C9</f>
        <v>0</v>
      </c>
      <c r="G9" s="36">
        <f>E9*D9</f>
        <v>0</v>
      </c>
      <c r="H9" s="31" t="s">
        <v>5</v>
      </c>
      <c r="I9" s="1"/>
      <c r="J9" s="4" t="s">
        <v>61</v>
      </c>
    </row>
    <row r="10" spans="1:10" ht="34.5" customHeight="1" x14ac:dyDescent="0.25">
      <c r="A10" s="31" t="s">
        <v>6</v>
      </c>
      <c r="B10" s="32" t="s">
        <v>7</v>
      </c>
      <c r="C10" s="60">
        <v>150</v>
      </c>
      <c r="D10" s="33">
        <v>0</v>
      </c>
      <c r="E10" s="34">
        <v>0</v>
      </c>
      <c r="F10" s="35">
        <f>E10*C10</f>
        <v>0</v>
      </c>
      <c r="G10" s="36">
        <f>E10*D10</f>
        <v>0</v>
      </c>
      <c r="H10" s="26"/>
    </row>
    <row r="11" spans="1:10" ht="34.5" customHeight="1" x14ac:dyDescent="0.25">
      <c r="A11" s="31" t="s">
        <v>8</v>
      </c>
      <c r="B11" s="32" t="s">
        <v>78</v>
      </c>
      <c r="C11" s="60">
        <v>1</v>
      </c>
      <c r="D11" s="33">
        <v>0</v>
      </c>
      <c r="E11" s="34">
        <v>0</v>
      </c>
      <c r="F11" s="35">
        <f>E11*C11</f>
        <v>0</v>
      </c>
      <c r="G11" s="36">
        <f>E11*D11</f>
        <v>0</v>
      </c>
      <c r="H11" s="31" t="s">
        <v>9</v>
      </c>
      <c r="I11" s="5"/>
      <c r="J11" s="7" t="s">
        <v>63</v>
      </c>
    </row>
    <row r="12" spans="1:10" ht="34.5" customHeight="1" x14ac:dyDescent="0.25">
      <c r="A12" s="31" t="s">
        <v>75</v>
      </c>
      <c r="B12" s="32" t="s">
        <v>11</v>
      </c>
      <c r="C12" s="60">
        <v>4</v>
      </c>
      <c r="D12" s="33">
        <v>0</v>
      </c>
      <c r="E12" s="34">
        <v>0</v>
      </c>
      <c r="F12" s="35">
        <f>E12*C12</f>
        <v>0</v>
      </c>
      <c r="G12" s="36">
        <f>E12*D12</f>
        <v>0</v>
      </c>
      <c r="H12" s="31" t="s">
        <v>76</v>
      </c>
      <c r="I12" s="16"/>
      <c r="J12" s="7"/>
    </row>
    <row r="13" spans="1:10" ht="36" customHeight="1" x14ac:dyDescent="0.25">
      <c r="A13" s="25" t="s">
        <v>49</v>
      </c>
      <c r="B13" s="26"/>
      <c r="C13" s="61"/>
      <c r="D13" s="37"/>
      <c r="E13" s="38"/>
      <c r="F13" s="39"/>
      <c r="G13" s="30"/>
      <c r="H13" s="26"/>
      <c r="I13" s="3"/>
      <c r="J13" s="7" t="s">
        <v>94</v>
      </c>
    </row>
    <row r="14" spans="1:10" ht="47.25" customHeight="1" x14ac:dyDescent="0.25">
      <c r="A14" s="31" t="s">
        <v>10</v>
      </c>
      <c r="B14" s="32" t="s">
        <v>11</v>
      </c>
      <c r="C14" s="60">
        <v>3</v>
      </c>
      <c r="D14" s="33">
        <v>0</v>
      </c>
      <c r="E14" s="34">
        <v>0</v>
      </c>
      <c r="F14" s="35">
        <f>E14*C14</f>
        <v>0</v>
      </c>
      <c r="G14" s="36">
        <f>E14*D14</f>
        <v>0</v>
      </c>
      <c r="H14" s="40" t="s">
        <v>77</v>
      </c>
      <c r="I14" s="16"/>
      <c r="J14" s="4" t="s">
        <v>93</v>
      </c>
    </row>
    <row r="15" spans="1:10" ht="34.5" customHeight="1" x14ac:dyDescent="0.25">
      <c r="A15" s="31" t="s">
        <v>12</v>
      </c>
      <c r="B15" s="32" t="s">
        <v>4</v>
      </c>
      <c r="C15" s="60">
        <v>20</v>
      </c>
      <c r="D15" s="33">
        <v>0</v>
      </c>
      <c r="E15" s="34">
        <v>0</v>
      </c>
      <c r="F15" s="35">
        <f>E15*C15</f>
        <v>0</v>
      </c>
      <c r="G15" s="36">
        <f>E15*D15</f>
        <v>0</v>
      </c>
      <c r="H15" s="31" t="s">
        <v>13</v>
      </c>
      <c r="I15" s="6"/>
      <c r="J15" s="4" t="s">
        <v>66</v>
      </c>
    </row>
    <row r="16" spans="1:10" ht="40.5" customHeight="1" x14ac:dyDescent="0.25">
      <c r="A16" s="31" t="s">
        <v>14</v>
      </c>
      <c r="B16" s="32" t="s">
        <v>15</v>
      </c>
      <c r="C16" s="60">
        <v>10</v>
      </c>
      <c r="D16" s="33">
        <v>0</v>
      </c>
      <c r="E16" s="34">
        <v>0</v>
      </c>
      <c r="F16" s="35">
        <f>E16*C16</f>
        <v>0</v>
      </c>
      <c r="G16" s="36">
        <f>E16*D16</f>
        <v>0</v>
      </c>
      <c r="H16" s="26"/>
      <c r="I16" s="16"/>
      <c r="J16" s="4"/>
    </row>
    <row r="17" spans="1:10" ht="33" customHeight="1" x14ac:dyDescent="0.25">
      <c r="A17" s="25" t="s">
        <v>16</v>
      </c>
      <c r="B17" s="26"/>
      <c r="C17" s="61"/>
      <c r="D17" s="37"/>
      <c r="E17" s="38"/>
      <c r="F17" s="39"/>
      <c r="G17" s="30"/>
      <c r="H17" s="26"/>
      <c r="I17" s="2"/>
      <c r="J17" s="4" t="s">
        <v>62</v>
      </c>
    </row>
    <row r="18" spans="1:10" ht="33" customHeight="1" x14ac:dyDescent="0.25">
      <c r="A18" s="31" t="s">
        <v>17</v>
      </c>
      <c r="B18" s="32" t="s">
        <v>11</v>
      </c>
      <c r="C18" s="60">
        <v>4</v>
      </c>
      <c r="D18" s="33">
        <v>0</v>
      </c>
      <c r="E18" s="34">
        <v>0</v>
      </c>
      <c r="F18" s="35">
        <f>E18*C18</f>
        <v>0</v>
      </c>
      <c r="G18" s="36">
        <f>E18*D18</f>
        <v>0</v>
      </c>
      <c r="H18" s="31" t="s">
        <v>18</v>
      </c>
      <c r="I18" s="16"/>
      <c r="J18" s="4"/>
    </row>
    <row r="19" spans="1:10" ht="33" customHeight="1" x14ac:dyDescent="0.25">
      <c r="A19" s="40" t="s">
        <v>79</v>
      </c>
      <c r="B19" s="32" t="s">
        <v>11</v>
      </c>
      <c r="C19" s="60">
        <v>1</v>
      </c>
      <c r="D19" s="33">
        <v>0</v>
      </c>
      <c r="E19" s="34">
        <v>0</v>
      </c>
      <c r="F19" s="35">
        <f t="shared" ref="F19:F20" si="0">E19*C19</f>
        <v>0</v>
      </c>
      <c r="G19" s="36">
        <f>E19*D19</f>
        <v>0</v>
      </c>
      <c r="H19" s="26"/>
      <c r="I19" s="10"/>
      <c r="J19" s="4" t="s">
        <v>65</v>
      </c>
    </row>
    <row r="20" spans="1:10" ht="33" customHeight="1" x14ac:dyDescent="0.25">
      <c r="A20" s="40" t="s">
        <v>80</v>
      </c>
      <c r="B20" s="32" t="s">
        <v>11</v>
      </c>
      <c r="C20" s="60">
        <v>3</v>
      </c>
      <c r="D20" s="33">
        <v>0</v>
      </c>
      <c r="E20" s="34">
        <v>0</v>
      </c>
      <c r="F20" s="35">
        <f t="shared" si="0"/>
        <v>0</v>
      </c>
      <c r="G20" s="36">
        <f>E20*D20</f>
        <v>0</v>
      </c>
      <c r="H20" s="26"/>
      <c r="I20" s="16"/>
      <c r="J20" s="4"/>
    </row>
    <row r="21" spans="1:10" ht="33" customHeight="1" x14ac:dyDescent="0.25">
      <c r="A21" s="31" t="s">
        <v>19</v>
      </c>
      <c r="B21" s="32" t="s">
        <v>11</v>
      </c>
      <c r="C21" s="60">
        <v>6</v>
      </c>
      <c r="D21" s="33">
        <v>0</v>
      </c>
      <c r="E21" s="34">
        <v>0</v>
      </c>
      <c r="F21" s="35">
        <f>E21*C21</f>
        <v>0</v>
      </c>
      <c r="G21" s="36">
        <f>E21*D21</f>
        <v>0</v>
      </c>
      <c r="H21" s="31" t="s">
        <v>20</v>
      </c>
      <c r="I21" s="57"/>
      <c r="J21" s="11" t="s">
        <v>95</v>
      </c>
    </row>
    <row r="22" spans="1:10" ht="33.75" customHeight="1" x14ac:dyDescent="0.25">
      <c r="A22" s="25" t="s">
        <v>21</v>
      </c>
      <c r="B22" s="26"/>
      <c r="C22" s="61"/>
      <c r="D22" s="37"/>
      <c r="E22" s="38"/>
      <c r="F22" s="41"/>
      <c r="G22" s="30"/>
      <c r="H22" s="26"/>
      <c r="I22" s="16"/>
      <c r="J22" s="11"/>
    </row>
    <row r="23" spans="1:10" ht="36.75" customHeight="1" x14ac:dyDescent="0.25">
      <c r="A23" s="31" t="s">
        <v>22</v>
      </c>
      <c r="B23" s="32" t="s">
        <v>4</v>
      </c>
      <c r="C23" s="60">
        <v>25</v>
      </c>
      <c r="D23" s="33">
        <v>0</v>
      </c>
      <c r="E23" s="34">
        <v>0</v>
      </c>
      <c r="F23" s="35">
        <f>E23*C23</f>
        <v>0</v>
      </c>
      <c r="G23" s="36">
        <f>E23*D23</f>
        <v>0</v>
      </c>
      <c r="H23" s="31" t="s">
        <v>23</v>
      </c>
    </row>
    <row r="24" spans="1:10" ht="36.75" customHeight="1" x14ac:dyDescent="0.25">
      <c r="A24" s="31" t="s">
        <v>24</v>
      </c>
      <c r="B24" s="32" t="s">
        <v>4</v>
      </c>
      <c r="C24" s="60">
        <v>280</v>
      </c>
      <c r="D24" s="33">
        <v>0</v>
      </c>
      <c r="E24" s="34">
        <v>0</v>
      </c>
      <c r="F24" s="35">
        <f>E24*C24</f>
        <v>0</v>
      </c>
      <c r="G24" s="36">
        <f>E24*D24</f>
        <v>0</v>
      </c>
      <c r="H24" s="31" t="s">
        <v>25</v>
      </c>
    </row>
    <row r="25" spans="1:10" ht="36.75" customHeight="1" x14ac:dyDescent="0.25">
      <c r="A25" s="25" t="s">
        <v>46</v>
      </c>
      <c r="B25" s="26"/>
      <c r="C25" s="61"/>
      <c r="D25" s="37"/>
      <c r="E25" s="38"/>
      <c r="F25" s="39"/>
      <c r="G25" s="30"/>
      <c r="H25" s="26"/>
    </row>
    <row r="26" spans="1:10" ht="34.5" customHeight="1" x14ac:dyDescent="0.25">
      <c r="A26" s="40" t="s">
        <v>92</v>
      </c>
      <c r="B26" s="32" t="s">
        <v>11</v>
      </c>
      <c r="C26" s="60">
        <v>78</v>
      </c>
      <c r="D26" s="33">
        <v>0</v>
      </c>
      <c r="E26" s="34">
        <v>0</v>
      </c>
      <c r="F26" s="35">
        <f>E26*C26</f>
        <v>0</v>
      </c>
      <c r="G26" s="36">
        <f>E26*D26</f>
        <v>0</v>
      </c>
      <c r="H26" s="26"/>
    </row>
    <row r="27" spans="1:10" ht="34.5" customHeight="1" x14ac:dyDescent="0.25">
      <c r="A27" s="25" t="s">
        <v>26</v>
      </c>
      <c r="B27" s="26"/>
      <c r="C27" s="61"/>
      <c r="D27" s="37"/>
      <c r="E27" s="38"/>
      <c r="F27" s="39"/>
      <c r="G27" s="30"/>
      <c r="H27" s="26"/>
    </row>
    <row r="28" spans="1:10" ht="40.5" customHeight="1" x14ac:dyDescent="0.25">
      <c r="A28" s="31" t="s">
        <v>27</v>
      </c>
      <c r="B28" s="32" t="s">
        <v>81</v>
      </c>
      <c r="C28" s="62">
        <v>1</v>
      </c>
      <c r="D28" s="42">
        <v>0</v>
      </c>
      <c r="E28" s="34">
        <v>0</v>
      </c>
      <c r="F28" s="35">
        <f>E28*C28</f>
        <v>0</v>
      </c>
      <c r="G28" s="36">
        <f>E28*D28</f>
        <v>0</v>
      </c>
      <c r="H28" s="31" t="s">
        <v>28</v>
      </c>
    </row>
    <row r="29" spans="1:10" ht="37.5" customHeight="1" x14ac:dyDescent="0.25">
      <c r="A29" s="31" t="s">
        <v>29</v>
      </c>
      <c r="B29" s="32" t="s">
        <v>11</v>
      </c>
      <c r="C29" s="60">
        <v>20</v>
      </c>
      <c r="D29" s="42">
        <v>0</v>
      </c>
      <c r="E29" s="34">
        <v>0</v>
      </c>
      <c r="F29" s="35">
        <f>E29*C29</f>
        <v>0</v>
      </c>
      <c r="G29" s="36">
        <f>E29*D29</f>
        <v>0</v>
      </c>
      <c r="H29" s="31" t="s">
        <v>30</v>
      </c>
    </row>
    <row r="30" spans="1:10" ht="37.5" customHeight="1" x14ac:dyDescent="0.25">
      <c r="A30" s="40" t="s">
        <v>86</v>
      </c>
      <c r="B30" s="32" t="s">
        <v>11</v>
      </c>
      <c r="C30" s="60">
        <v>1</v>
      </c>
      <c r="D30" s="42">
        <v>0</v>
      </c>
      <c r="E30" s="34">
        <v>0</v>
      </c>
      <c r="F30" s="35">
        <f>E30*C30</f>
        <v>0</v>
      </c>
      <c r="G30" s="36">
        <f>E30*D30</f>
        <v>0</v>
      </c>
      <c r="H30" s="26"/>
    </row>
    <row r="31" spans="1:10" ht="37.5" customHeight="1" x14ac:dyDescent="0.25">
      <c r="A31" s="31" t="s">
        <v>31</v>
      </c>
      <c r="B31" s="32" t="s">
        <v>11</v>
      </c>
      <c r="C31" s="60">
        <v>210</v>
      </c>
      <c r="D31" s="42">
        <v>0</v>
      </c>
      <c r="E31" s="34">
        <v>0</v>
      </c>
      <c r="F31" s="35">
        <f>E31*C31</f>
        <v>0</v>
      </c>
      <c r="G31" s="36">
        <f>E31*D31</f>
        <v>0</v>
      </c>
      <c r="H31" s="31" t="s">
        <v>32</v>
      </c>
    </row>
    <row r="32" spans="1:10" ht="37.5" customHeight="1" x14ac:dyDescent="0.25">
      <c r="A32" s="40" t="s">
        <v>82</v>
      </c>
      <c r="B32" s="32" t="s">
        <v>11</v>
      </c>
      <c r="C32" s="60">
        <v>34</v>
      </c>
      <c r="D32" s="42">
        <v>0</v>
      </c>
      <c r="E32" s="34">
        <v>0</v>
      </c>
      <c r="F32" s="35">
        <f>E32*C32</f>
        <v>0</v>
      </c>
      <c r="G32" s="36">
        <f>E32*D32</f>
        <v>0</v>
      </c>
      <c r="H32" s="31" t="s">
        <v>33</v>
      </c>
    </row>
    <row r="33" spans="1:10" ht="37.5" customHeight="1" x14ac:dyDescent="0.25">
      <c r="A33" s="40" t="s">
        <v>87</v>
      </c>
      <c r="B33" s="32" t="s">
        <v>11</v>
      </c>
      <c r="C33" s="60">
        <v>24</v>
      </c>
      <c r="D33" s="42">
        <v>0</v>
      </c>
      <c r="E33" s="34">
        <v>0</v>
      </c>
      <c r="F33" s="35">
        <f>E33*C33</f>
        <v>0</v>
      </c>
      <c r="G33" s="36">
        <f>E33*D33</f>
        <v>0</v>
      </c>
      <c r="H33" s="31" t="s">
        <v>33</v>
      </c>
    </row>
    <row r="34" spans="1:10" ht="37.5" customHeight="1" x14ac:dyDescent="0.25">
      <c r="A34" s="40" t="s">
        <v>83</v>
      </c>
      <c r="B34" s="32" t="s">
        <v>11</v>
      </c>
      <c r="C34" s="60">
        <v>20</v>
      </c>
      <c r="D34" s="42">
        <v>0</v>
      </c>
      <c r="E34" s="34">
        <v>0</v>
      </c>
      <c r="F34" s="35">
        <f>E34*C34</f>
        <v>0</v>
      </c>
      <c r="G34" s="36">
        <f>E34*D34</f>
        <v>0</v>
      </c>
      <c r="H34" s="31" t="s">
        <v>33</v>
      </c>
    </row>
    <row r="35" spans="1:10" ht="37.5" customHeight="1" x14ac:dyDescent="0.25">
      <c r="A35" s="31" t="s">
        <v>34</v>
      </c>
      <c r="B35" s="32" t="s">
        <v>7</v>
      </c>
      <c r="C35" s="60">
        <v>150</v>
      </c>
      <c r="D35" s="42">
        <v>0</v>
      </c>
      <c r="E35" s="34">
        <v>0</v>
      </c>
      <c r="F35" s="35">
        <f>E35*C35</f>
        <v>0</v>
      </c>
      <c r="G35" s="36">
        <f>E35*D35</f>
        <v>0</v>
      </c>
      <c r="H35" s="31" t="s">
        <v>35</v>
      </c>
    </row>
    <row r="36" spans="1:10" ht="37.5" customHeight="1" x14ac:dyDescent="0.25">
      <c r="A36" s="31" t="s">
        <v>36</v>
      </c>
      <c r="B36" s="32" t="s">
        <v>81</v>
      </c>
      <c r="C36" s="60">
        <v>1</v>
      </c>
      <c r="D36" s="42">
        <v>0</v>
      </c>
      <c r="E36" s="34">
        <v>0</v>
      </c>
      <c r="F36" s="35">
        <f>E36*C36</f>
        <v>0</v>
      </c>
      <c r="G36" s="36">
        <f>E36*D36</f>
        <v>0</v>
      </c>
      <c r="H36" s="31" t="s">
        <v>37</v>
      </c>
    </row>
    <row r="37" spans="1:10" ht="37.5" customHeight="1" x14ac:dyDescent="0.25">
      <c r="A37" s="40" t="s">
        <v>88</v>
      </c>
      <c r="B37" s="32" t="s">
        <v>11</v>
      </c>
      <c r="C37" s="60">
        <v>34</v>
      </c>
      <c r="D37" s="42">
        <v>0</v>
      </c>
      <c r="E37" s="34">
        <v>0</v>
      </c>
      <c r="F37" s="35">
        <f t="shared" ref="F37:F39" si="1">E37*C37</f>
        <v>0</v>
      </c>
      <c r="G37" s="36">
        <f>E37*D37</f>
        <v>0</v>
      </c>
      <c r="H37" s="26"/>
    </row>
    <row r="38" spans="1:10" ht="37.5" customHeight="1" x14ac:dyDescent="0.25">
      <c r="A38" s="40" t="s">
        <v>89</v>
      </c>
      <c r="B38" s="32" t="s">
        <v>11</v>
      </c>
      <c r="C38" s="60">
        <v>24</v>
      </c>
      <c r="D38" s="42">
        <v>0</v>
      </c>
      <c r="E38" s="34">
        <v>0</v>
      </c>
      <c r="F38" s="35">
        <f t="shared" si="1"/>
        <v>0</v>
      </c>
      <c r="G38" s="36">
        <f>E38*D38</f>
        <v>0</v>
      </c>
      <c r="H38" s="26"/>
    </row>
    <row r="39" spans="1:10" ht="37.5" customHeight="1" x14ac:dyDescent="0.25">
      <c r="A39" s="40" t="s">
        <v>90</v>
      </c>
      <c r="B39" s="32" t="s">
        <v>11</v>
      </c>
      <c r="C39" s="60">
        <v>20</v>
      </c>
      <c r="D39" s="42">
        <v>0</v>
      </c>
      <c r="E39" s="34">
        <v>0</v>
      </c>
      <c r="F39" s="35">
        <f t="shared" si="1"/>
        <v>0</v>
      </c>
      <c r="G39" s="36">
        <f>E39*D39</f>
        <v>0</v>
      </c>
      <c r="H39" s="26"/>
    </row>
    <row r="40" spans="1:10" ht="36" customHeight="1" x14ac:dyDescent="0.25">
      <c r="A40" s="25" t="s">
        <v>38</v>
      </c>
      <c r="B40" s="26"/>
      <c r="C40" s="61"/>
      <c r="D40" s="37"/>
      <c r="E40" s="38"/>
      <c r="F40" s="39"/>
      <c r="G40" s="30"/>
      <c r="H40" s="26"/>
    </row>
    <row r="41" spans="1:10" ht="33.75" customHeight="1" x14ac:dyDescent="0.25">
      <c r="A41" s="31" t="s">
        <v>39</v>
      </c>
      <c r="B41" s="32" t="s">
        <v>11</v>
      </c>
      <c r="C41" s="60">
        <v>2</v>
      </c>
      <c r="D41" s="33">
        <v>0</v>
      </c>
      <c r="E41" s="34">
        <v>0</v>
      </c>
      <c r="F41" s="35">
        <f>E41*C41</f>
        <v>0</v>
      </c>
      <c r="G41" s="36">
        <f>E41*D41</f>
        <v>0</v>
      </c>
      <c r="H41" s="31" t="s">
        <v>40</v>
      </c>
    </row>
    <row r="42" spans="1:10" ht="33.75" customHeight="1" x14ac:dyDescent="0.25">
      <c r="A42" s="31" t="s">
        <v>41</v>
      </c>
      <c r="B42" s="32" t="s">
        <v>11</v>
      </c>
      <c r="C42" s="60">
        <v>4</v>
      </c>
      <c r="D42" s="33">
        <v>0</v>
      </c>
      <c r="E42" s="34">
        <v>0</v>
      </c>
      <c r="F42" s="35">
        <f>E42*C42</f>
        <v>0</v>
      </c>
      <c r="G42" s="36">
        <f>E42*D42</f>
        <v>0</v>
      </c>
      <c r="H42" s="31" t="s">
        <v>42</v>
      </c>
    </row>
    <row r="43" spans="1:10" ht="33.75" customHeight="1" x14ac:dyDescent="0.25">
      <c r="A43" s="31" t="s">
        <v>69</v>
      </c>
      <c r="B43" s="32" t="s">
        <v>11</v>
      </c>
      <c r="C43" s="60">
        <v>3</v>
      </c>
      <c r="D43" s="33">
        <v>0</v>
      </c>
      <c r="E43" s="34">
        <v>0</v>
      </c>
      <c r="F43" s="35">
        <f>E43*C43</f>
        <v>0</v>
      </c>
      <c r="G43" s="36">
        <f>E43*D43</f>
        <v>0</v>
      </c>
      <c r="H43" s="26"/>
    </row>
    <row r="44" spans="1:10" ht="33.75" customHeight="1" x14ac:dyDescent="0.4">
      <c r="A44" s="31" t="s">
        <v>67</v>
      </c>
      <c r="B44" s="32" t="s">
        <v>15</v>
      </c>
      <c r="C44" s="60">
        <v>1</v>
      </c>
      <c r="D44" s="33">
        <v>0</v>
      </c>
      <c r="E44" s="34">
        <v>0</v>
      </c>
      <c r="F44" s="35">
        <f>E44*C44</f>
        <v>0</v>
      </c>
      <c r="G44" s="36">
        <f>E44*D44</f>
        <v>0</v>
      </c>
      <c r="H44" s="26"/>
      <c r="I44" s="15"/>
      <c r="J44" s="15"/>
    </row>
    <row r="45" spans="1:10" ht="38.25" customHeight="1" x14ac:dyDescent="0.25">
      <c r="A45" s="25" t="s">
        <v>68</v>
      </c>
      <c r="B45" s="26"/>
      <c r="C45" s="61"/>
      <c r="D45" s="37"/>
      <c r="E45" s="38"/>
      <c r="F45" s="39"/>
      <c r="G45" s="30"/>
      <c r="H45" s="26"/>
    </row>
    <row r="46" spans="1:10" ht="36" customHeight="1" x14ac:dyDescent="0.4">
      <c r="A46" s="31" t="s">
        <v>70</v>
      </c>
      <c r="B46" s="32" t="s">
        <v>11</v>
      </c>
      <c r="C46" s="60">
        <v>1</v>
      </c>
      <c r="D46" s="33">
        <v>0</v>
      </c>
      <c r="E46" s="34">
        <v>0</v>
      </c>
      <c r="F46" s="35">
        <f>E46*C46</f>
        <v>0</v>
      </c>
      <c r="G46" s="36">
        <f>E46*D46</f>
        <v>0</v>
      </c>
      <c r="H46" s="26"/>
      <c r="I46" s="15"/>
    </row>
    <row r="47" spans="1:10" ht="36" customHeight="1" x14ac:dyDescent="0.4">
      <c r="A47" s="31" t="s">
        <v>71</v>
      </c>
      <c r="B47" s="32" t="s">
        <v>11</v>
      </c>
      <c r="C47" s="60">
        <v>1</v>
      </c>
      <c r="D47" s="33">
        <v>0</v>
      </c>
      <c r="E47" s="34">
        <v>0</v>
      </c>
      <c r="F47" s="35">
        <f t="shared" ref="F47:F50" si="2">E47*C47</f>
        <v>0</v>
      </c>
      <c r="G47" s="36">
        <f t="shared" ref="G47:G50" si="3">E47*D47</f>
        <v>0</v>
      </c>
      <c r="H47" s="26"/>
      <c r="I47" s="15"/>
    </row>
    <row r="48" spans="1:10" ht="36" customHeight="1" x14ac:dyDescent="0.4">
      <c r="A48" s="31" t="s">
        <v>72</v>
      </c>
      <c r="B48" s="32" t="s">
        <v>11</v>
      </c>
      <c r="C48" s="60">
        <v>3</v>
      </c>
      <c r="D48" s="33">
        <v>0</v>
      </c>
      <c r="E48" s="34">
        <v>0</v>
      </c>
      <c r="F48" s="35">
        <f t="shared" si="2"/>
        <v>0</v>
      </c>
      <c r="G48" s="36">
        <f t="shared" si="3"/>
        <v>0</v>
      </c>
      <c r="H48" s="26"/>
      <c r="I48" s="15"/>
    </row>
    <row r="49" spans="1:10" ht="36" customHeight="1" x14ac:dyDescent="0.4">
      <c r="A49" s="31" t="s">
        <v>73</v>
      </c>
      <c r="B49" s="32" t="s">
        <v>11</v>
      </c>
      <c r="C49" s="60">
        <v>1</v>
      </c>
      <c r="D49" s="33">
        <v>0</v>
      </c>
      <c r="E49" s="34">
        <v>0</v>
      </c>
      <c r="F49" s="35">
        <f t="shared" si="2"/>
        <v>0</v>
      </c>
      <c r="G49" s="36">
        <f t="shared" si="3"/>
        <v>0</v>
      </c>
      <c r="H49" s="26"/>
      <c r="I49" s="15"/>
    </row>
    <row r="50" spans="1:10" ht="36" customHeight="1" x14ac:dyDescent="0.4">
      <c r="A50" s="31" t="s">
        <v>74</v>
      </c>
      <c r="B50" s="32" t="s">
        <v>11</v>
      </c>
      <c r="C50" s="60">
        <v>3</v>
      </c>
      <c r="D50" s="33">
        <v>0</v>
      </c>
      <c r="E50" s="34">
        <v>0</v>
      </c>
      <c r="F50" s="35">
        <f t="shared" si="2"/>
        <v>0</v>
      </c>
      <c r="G50" s="36">
        <f t="shared" si="3"/>
        <v>0</v>
      </c>
      <c r="H50" s="26"/>
      <c r="I50" s="15"/>
    </row>
    <row r="51" spans="1:10" ht="36" customHeight="1" x14ac:dyDescent="0.4">
      <c r="A51" s="31" t="s">
        <v>67</v>
      </c>
      <c r="B51" s="32" t="s">
        <v>15</v>
      </c>
      <c r="C51" s="60">
        <v>1</v>
      </c>
      <c r="D51" s="33">
        <v>0</v>
      </c>
      <c r="E51" s="34">
        <v>0</v>
      </c>
      <c r="F51" s="35">
        <f>E51*C51</f>
        <v>0</v>
      </c>
      <c r="G51" s="36">
        <f>E51*D51</f>
        <v>0</v>
      </c>
      <c r="H51" s="26"/>
      <c r="I51" s="15"/>
      <c r="J51" s="15"/>
    </row>
    <row r="52" spans="1:10" ht="36.75" customHeight="1" x14ac:dyDescent="0.25">
      <c r="A52" s="25" t="s">
        <v>84</v>
      </c>
      <c r="B52" s="26"/>
      <c r="C52" s="61"/>
      <c r="D52" s="37"/>
      <c r="E52" s="38"/>
      <c r="F52" s="39"/>
      <c r="G52" s="30"/>
      <c r="H52" s="26"/>
    </row>
    <row r="53" spans="1:10" ht="37.5" customHeight="1" x14ac:dyDescent="0.25">
      <c r="A53" s="40" t="s">
        <v>85</v>
      </c>
      <c r="B53" s="32" t="s">
        <v>15</v>
      </c>
      <c r="C53" s="60">
        <v>1</v>
      </c>
      <c r="D53" s="33">
        <v>0</v>
      </c>
      <c r="E53" s="34">
        <v>0</v>
      </c>
      <c r="F53" s="35">
        <f>E53*C53</f>
        <v>0</v>
      </c>
      <c r="G53" s="36">
        <f>E53*D53</f>
        <v>0</v>
      </c>
      <c r="H53" s="31" t="s">
        <v>44</v>
      </c>
    </row>
    <row r="54" spans="1:10" ht="40.5" customHeight="1" x14ac:dyDescent="0.25">
      <c r="A54" s="25" t="s">
        <v>91</v>
      </c>
      <c r="B54" s="26"/>
      <c r="C54" s="61"/>
      <c r="D54" s="37"/>
      <c r="E54" s="38"/>
      <c r="F54" s="39"/>
      <c r="G54" s="30"/>
      <c r="H54" s="26"/>
    </row>
    <row r="55" spans="1:10" ht="36" customHeight="1" x14ac:dyDescent="0.25">
      <c r="A55" s="31" t="s">
        <v>43</v>
      </c>
      <c r="B55" s="32" t="s">
        <v>15</v>
      </c>
      <c r="C55" s="60">
        <v>1</v>
      </c>
      <c r="D55" s="33">
        <v>0</v>
      </c>
      <c r="E55" s="34">
        <v>0</v>
      </c>
      <c r="F55" s="35">
        <f>E55*C55</f>
        <v>0</v>
      </c>
      <c r="G55" s="36">
        <f>E55*D55</f>
        <v>0</v>
      </c>
      <c r="H55" s="31" t="s">
        <v>44</v>
      </c>
    </row>
    <row r="56" spans="1:10" ht="36" customHeight="1" x14ac:dyDescent="0.25">
      <c r="A56" s="31" t="s">
        <v>45</v>
      </c>
      <c r="B56" s="32" t="s">
        <v>15</v>
      </c>
      <c r="C56" s="60">
        <v>1</v>
      </c>
      <c r="D56" s="33">
        <v>0</v>
      </c>
      <c r="E56" s="34">
        <v>0</v>
      </c>
      <c r="F56" s="35">
        <f>E56*C56</f>
        <v>0</v>
      </c>
      <c r="G56" s="36">
        <f>E56*D56</f>
        <v>0</v>
      </c>
      <c r="H56" s="26"/>
    </row>
    <row r="57" spans="1:10" ht="36.75" customHeight="1" x14ac:dyDescent="0.25">
      <c r="A57" s="25" t="s">
        <v>96</v>
      </c>
      <c r="B57" s="26"/>
      <c r="C57" s="61"/>
      <c r="D57" s="37"/>
      <c r="E57" s="38"/>
      <c r="F57" s="39"/>
      <c r="G57" s="30"/>
      <c r="H57" s="26"/>
    </row>
    <row r="58" spans="1:10" ht="40.5" customHeight="1" x14ac:dyDescent="0.25">
      <c r="A58" s="43" t="s">
        <v>64</v>
      </c>
      <c r="B58" s="44" t="s">
        <v>81</v>
      </c>
      <c r="C58" s="63">
        <v>1</v>
      </c>
      <c r="D58" s="45">
        <v>0</v>
      </c>
      <c r="E58" s="59">
        <v>0</v>
      </c>
      <c r="F58" s="58">
        <f>E58*C58</f>
        <v>0</v>
      </c>
      <c r="G58" s="46">
        <f>E58*D58</f>
        <v>0</v>
      </c>
      <c r="H58" s="26"/>
    </row>
    <row r="59" spans="1:10" ht="30.75" customHeight="1" x14ac:dyDescent="0.25">
      <c r="A59" s="47" t="s">
        <v>59</v>
      </c>
      <c r="B59" s="47"/>
      <c r="C59" s="47"/>
      <c r="D59" s="47"/>
      <c r="E59" s="48"/>
      <c r="F59" s="49">
        <f>SUM(F9:F56)</f>
        <v>0</v>
      </c>
      <c r="G59" s="50">
        <f>SUM(G9:G56)</f>
        <v>0</v>
      </c>
      <c r="H59" s="26"/>
    </row>
    <row r="60" spans="1:10" ht="30.75" customHeight="1" x14ac:dyDescent="0.25">
      <c r="A60" s="51" t="s">
        <v>53</v>
      </c>
      <c r="B60" s="51"/>
      <c r="C60" s="51"/>
      <c r="D60" s="51"/>
      <c r="E60" s="52"/>
      <c r="F60" s="53">
        <v>0</v>
      </c>
      <c r="G60" s="54">
        <v>0</v>
      </c>
      <c r="H60" s="55"/>
      <c r="I60" s="12"/>
    </row>
    <row r="61" spans="1:10" ht="30.75" customHeight="1" x14ac:dyDescent="0.25">
      <c r="A61" s="47" t="s">
        <v>54</v>
      </c>
      <c r="B61" s="47"/>
      <c r="C61" s="47"/>
      <c r="D61" s="47"/>
      <c r="E61" s="48"/>
      <c r="F61" s="56">
        <f>SUM(F59:F60)</f>
        <v>0</v>
      </c>
      <c r="G61" s="50">
        <f>SUM(G59:G60)</f>
        <v>0</v>
      </c>
      <c r="H61" s="26"/>
      <c r="I61" s="12"/>
    </row>
    <row r="62" spans="1:10" x14ac:dyDescent="0.25">
      <c r="F62" s="14"/>
      <c r="G62" s="13"/>
    </row>
  </sheetData>
  <mergeCells count="3">
    <mergeCell ref="A59:E59"/>
    <mergeCell ref="A60:E60"/>
    <mergeCell ref="A61:E61"/>
  </mergeCells>
  <pageMargins left="0.7" right="0.7" top="0.75" bottom="0.75" header="0.3" footer="0.3"/>
  <pageSetup paperSize="8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 </vt:lpstr>
      <vt:lpstr>'DPGF LOT 2 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THIAM MAMADOU (CPAM LOIRE-ATLANTIQUE)</dc:creator>
  <cp:lastModifiedBy>THIAM MAMADOU (CPAM LOIRE-ATLANTIQUE)</cp:lastModifiedBy>
  <cp:lastPrinted>2026-02-26T08:02:07Z</cp:lastPrinted>
  <dcterms:created xsi:type="dcterms:W3CDTF">2026-02-11T14:08:46Z</dcterms:created>
  <dcterms:modified xsi:type="dcterms:W3CDTF">2026-02-26T14:46:06Z</dcterms:modified>
</cp:coreProperties>
</file>